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16380" windowHeight="8196" tabRatio="500"/>
  </bookViews>
  <sheets>
    <sheet name="正式書單" sheetId="1" r:id="rId1"/>
  </sheet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29" i="1" l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H30" i="1" l="1"/>
  <c r="G30" i="1"/>
  <c r="I30" i="1" l="1"/>
</calcChain>
</file>

<file path=xl/sharedStrings.xml><?xml version="1.0" encoding="utf-8"?>
<sst xmlns="http://schemas.openxmlformats.org/spreadsheetml/2006/main" count="220" uniqueCount="100">
  <si>
    <r>
      <rPr>
        <sz val="18"/>
        <color rgb="FFFF0000"/>
        <rFont val="標楷體"/>
        <family val="4"/>
        <charset val="136"/>
      </rPr>
      <t>臺南市</t>
    </r>
    <r>
      <rPr>
        <sz val="18"/>
        <color rgb="FFFF0000"/>
        <rFont val="標楷體"/>
        <family val="4"/>
        <charset val="136"/>
      </rPr>
      <t>106</t>
    </r>
    <r>
      <rPr>
        <sz val="18"/>
        <color rgb="FFFF0000"/>
        <rFont val="標楷體"/>
        <family val="4"/>
        <charset val="136"/>
      </rPr>
      <t>年度國民中小學圖書採購書單</t>
    </r>
  </si>
  <si>
    <t>排序</t>
  </si>
  <si>
    <t>書名</t>
  </si>
  <si>
    <t>作者</t>
  </si>
  <si>
    <t>出版社</t>
  </si>
  <si>
    <r>
      <rPr>
        <sz val="14"/>
        <color rgb="FF000000"/>
        <rFont val="標楷體"/>
        <family val="4"/>
        <charset val="136"/>
      </rPr>
      <t>出版地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國家</t>
    </r>
    <r>
      <rPr>
        <sz val="14"/>
        <color rgb="FF000000"/>
        <rFont val="標楷體"/>
        <family val="4"/>
        <charset val="136"/>
      </rPr>
      <t>)</t>
    </r>
  </si>
  <si>
    <t>ISBN</t>
  </si>
  <si>
    <t>採購數量</t>
  </si>
  <si>
    <r>
      <rPr>
        <sz val="14"/>
        <color rgb="FF000000"/>
        <rFont val="標楷體"/>
        <family val="4"/>
        <charset val="136"/>
      </rPr>
      <t>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臺幣</t>
    </r>
    <r>
      <rPr>
        <sz val="14"/>
        <color rgb="FF000000"/>
        <rFont val="標楷體"/>
        <family val="4"/>
        <charset val="136"/>
      </rPr>
      <t>)</t>
    </r>
  </si>
  <si>
    <t>小計</t>
  </si>
  <si>
    <t>是否為套書</t>
  </si>
  <si>
    <t>是否含光碟</t>
  </si>
  <si>
    <t>是否為教師用書</t>
  </si>
  <si>
    <t>備註</t>
  </si>
  <si>
    <t>美國</t>
  </si>
  <si>
    <t>否</t>
  </si>
  <si>
    <t>英文</t>
  </si>
  <si>
    <t>Scholastic</t>
  </si>
  <si>
    <t>24個比利</t>
  </si>
  <si>
    <t>丹尼爾．凱斯</t>
  </si>
  <si>
    <t>皇冠文化</t>
  </si>
  <si>
    <t>台灣</t>
  </si>
  <si>
    <t>被討厭的勇氣</t>
  </si>
  <si>
    <t>岸見一郎、古賀史健</t>
  </si>
  <si>
    <t>究竟</t>
  </si>
  <si>
    <t>9789861371955</t>
  </si>
  <si>
    <t xml:space="preserve">罪與罰 </t>
  </si>
  <si>
    <t>金烗辰譯</t>
  </si>
  <si>
    <t xml:space="preserve">印刻 </t>
  </si>
  <si>
    <t>時間管理高手</t>
  </si>
  <si>
    <t>呂宗昕</t>
  </si>
  <si>
    <t>商周出版</t>
  </si>
  <si>
    <t>紅玫瑰與白玫瑰：短篇小說集(2)一九四四年 ~ 一九四五年[張愛玲典藏新版]</t>
  </si>
  <si>
    <t>張愛玲</t>
  </si>
  <si>
    <t>皇冠</t>
  </si>
  <si>
    <t>人生，到最後都是一個人</t>
  </si>
  <si>
    <t>吉澤久子</t>
  </si>
  <si>
    <t>三采</t>
  </si>
  <si>
    <t>思辨：熱血教師的十堂公民課</t>
  </si>
  <si>
    <t>黃益中</t>
  </si>
  <si>
    <t>寶瓶文化</t>
  </si>
  <si>
    <t>合計</t>
  </si>
  <si>
    <r>
      <rPr>
        <sz val="16"/>
        <color rgb="FF000000"/>
        <rFont val="標楷體"/>
        <family val="4"/>
        <charset val="136"/>
      </rPr>
      <t xml:space="preserve">說明：
</t>
    </r>
    <r>
      <rPr>
        <sz val="16"/>
        <color rgb="FF000000"/>
        <rFont val="標楷體"/>
        <family val="4"/>
        <charset val="136"/>
      </rPr>
      <t>1.</t>
    </r>
    <r>
      <rPr>
        <sz val="16"/>
        <color rgb="FF000000"/>
        <rFont val="標楷體"/>
        <family val="4"/>
        <charset val="136"/>
      </rPr>
      <t>請各校填寫書單需求時，以依</t>
    </r>
    <r>
      <rPr>
        <sz val="16"/>
        <color rgb="FF000000"/>
        <rFont val="標楷體"/>
        <family val="4"/>
        <charset val="136"/>
      </rPr>
      <t>2</t>
    </r>
    <r>
      <rPr>
        <sz val="16"/>
        <color rgb="FF000000"/>
        <rFont val="標楷體"/>
        <family val="4"/>
        <charset val="136"/>
      </rPr>
      <t>倍核定金額估計並有</t>
    </r>
    <r>
      <rPr>
        <sz val="16"/>
        <color rgb="FF000000"/>
        <rFont val="標楷體"/>
        <family val="4"/>
        <charset val="136"/>
      </rPr>
      <t>+-5%</t>
    </r>
    <r>
      <rPr>
        <sz val="16"/>
        <color rgb="FF000000"/>
        <rFont val="標楷體"/>
        <family val="4"/>
        <charset val="136"/>
      </rPr>
      <t xml:space="preserve">彈性，提交原始價格之書單，並依據教師用書、英文圖書、中文圖書之順序排序，表格不足時請自行增列。
</t>
    </r>
    <r>
      <rPr>
        <sz val="16"/>
        <color rgb="FF000000"/>
        <rFont val="標楷體"/>
        <family val="4"/>
        <charset val="136"/>
      </rPr>
      <t>2.</t>
    </r>
    <r>
      <rPr>
        <sz val="16"/>
        <color rgb="FF000000"/>
        <rFont val="標楷體"/>
        <family val="4"/>
        <charset val="136"/>
      </rPr>
      <t>書名、作者、出版社、出版國、</t>
    </r>
    <r>
      <rPr>
        <sz val="16"/>
        <color rgb="FF000000"/>
        <rFont val="標楷體"/>
        <family val="4"/>
        <charset val="136"/>
      </rPr>
      <t>ISBN</t>
    </r>
    <r>
      <rPr>
        <sz val="16"/>
        <color rgb="FF000000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標楷體"/>
        <family val="4"/>
        <charset val="136"/>
      </rPr>
      <t>3.</t>
    </r>
    <r>
      <rPr>
        <sz val="16"/>
        <color rgb="FF000000"/>
        <rFont val="標楷體"/>
        <family val="4"/>
        <charset val="136"/>
      </rPr>
      <t>各校填寫之採購書單，若出版地為臺灣以外者，</t>
    </r>
    <r>
      <rPr>
        <sz val="16"/>
        <color rgb="FF000000"/>
        <rFont val="標楷體"/>
        <family val="4"/>
        <charset val="136"/>
      </rPr>
      <t>ISBN</t>
    </r>
    <r>
      <rPr>
        <sz val="16"/>
        <color rgb="FF000000"/>
        <rFont val="標楷體"/>
        <family val="4"/>
        <charset val="136"/>
      </rPr>
      <t xml:space="preserve">需與原文書名能相互勾稽，以免無法尋書。
</t>
    </r>
    <r>
      <rPr>
        <sz val="16"/>
        <color rgb="FF000000"/>
        <rFont val="標楷體"/>
        <family val="4"/>
        <charset val="136"/>
      </rPr>
      <t>4.</t>
    </r>
    <r>
      <rPr>
        <sz val="16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family val="4"/>
        <charset val="136"/>
      </rPr>
      <t>加計匯率，關稅與營業稅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family val="4"/>
        <charset val="136"/>
      </rPr>
      <t xml:space="preserve">。
</t>
    </r>
    <r>
      <rPr>
        <sz val="16"/>
        <color rgb="FF000000"/>
        <rFont val="標楷體"/>
        <family val="4"/>
        <charset val="136"/>
      </rPr>
      <t>5.</t>
    </r>
    <r>
      <rPr>
        <sz val="16"/>
        <color rgb="FF000000"/>
        <rFont val="標楷體"/>
        <family val="4"/>
        <charset val="136"/>
      </rPr>
      <t>書籍請寫定價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family val="4"/>
        <charset val="136"/>
      </rPr>
      <t>原始價格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family val="4"/>
        <charset val="136"/>
      </rPr>
      <t xml:space="preserve">，不要以折扣價填寫。
</t>
    </r>
    <r>
      <rPr>
        <sz val="16"/>
        <color rgb="FF000000"/>
        <rFont val="標楷體"/>
        <family val="4"/>
        <charset val="136"/>
      </rPr>
      <t>6.</t>
    </r>
    <r>
      <rPr>
        <sz val="16"/>
        <color rgb="FF000000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rgb="FF000000"/>
        <rFont val="標楷體"/>
        <family val="4"/>
        <charset val="136"/>
      </rPr>
      <t>7.</t>
    </r>
    <r>
      <rPr>
        <sz val="16"/>
        <color rgb="FF000000"/>
        <rFont val="標楷體"/>
        <family val="4"/>
        <charset val="136"/>
      </rPr>
      <t>班級用書界定為單一圖書購買冊數達到</t>
    </r>
    <r>
      <rPr>
        <sz val="16"/>
        <color rgb="FF000000"/>
        <rFont val="標楷體"/>
        <family val="4"/>
        <charset val="136"/>
      </rPr>
      <t>30</t>
    </r>
    <r>
      <rPr>
        <sz val="16"/>
        <color rgb="FF000000"/>
        <rFont val="標楷體"/>
        <family val="4"/>
        <charset val="136"/>
      </rPr>
      <t xml:space="preserve">本以上皆屬之。
</t>
    </r>
    <r>
      <rPr>
        <sz val="16"/>
        <color rgb="FF000000"/>
        <rFont val="標楷體"/>
        <family val="4"/>
        <charset val="136"/>
      </rPr>
      <t>8.</t>
    </r>
    <r>
      <rPr>
        <sz val="16"/>
        <color rgb="FF000000"/>
        <rFont val="標楷體"/>
        <family val="4"/>
        <charset val="136"/>
      </rPr>
      <t>如學校有採購教師用書，請於備註欄簡述配合之學習領域或課程主題。</t>
    </r>
  </si>
  <si>
    <r>
      <rPr>
        <sz val="18"/>
        <color rgb="FF000000"/>
        <rFont val="標楷體"/>
        <family val="4"/>
        <charset val="136"/>
      </rPr>
      <t>校名：臺南市立柳營國民中學
填表人：               教務主任：               校長：
連絡電話：</t>
    </r>
    <r>
      <rPr>
        <sz val="18"/>
        <color rgb="FF000000"/>
        <rFont val="標楷體"/>
        <family val="4"/>
        <charset val="136"/>
      </rPr>
      <t>06-6223209</t>
    </r>
    <r>
      <rPr>
        <sz val="18"/>
        <color rgb="FF000000"/>
        <rFont val="標楷體"/>
        <family val="4"/>
        <charset val="136"/>
      </rPr>
      <t>轉</t>
    </r>
    <r>
      <rPr>
        <sz val="18"/>
        <color rgb="FF000000"/>
        <rFont val="標楷體"/>
        <family val="4"/>
        <charset val="136"/>
      </rPr>
      <t>23</t>
    </r>
  </si>
  <si>
    <t>The Bad Guys</t>
  </si>
  <si>
    <t>Blabey, Aaron</t>
  </si>
  <si>
    <t>The Bad Guys in Attack of the Zittens</t>
  </si>
  <si>
    <t>The Bad Guys in Intergalactic Gas</t>
  </si>
  <si>
    <t>The Bad Guys in the Furball Strikes Back</t>
  </si>
  <si>
    <t>Pig the Pug</t>
    <phoneticPr fontId="12" type="noConversion"/>
  </si>
  <si>
    <t>9781338136388</t>
    <phoneticPr fontId="12" type="noConversion"/>
  </si>
  <si>
    <t>Pig the Winner</t>
    <phoneticPr fontId="12" type="noConversion"/>
  </si>
  <si>
    <t>超幽默，不寂寞！</t>
  </si>
  <si>
    <t>戴晨志</t>
  </si>
  <si>
    <t>時報出版</t>
  </si>
  <si>
    <t>否</t>
    <phoneticPr fontId="12" type="noConversion"/>
  </si>
  <si>
    <t>垂釣睡眠</t>
  </si>
  <si>
    <t>鍾怡雯</t>
  </si>
  <si>
    <t>九歌</t>
  </si>
  <si>
    <t>第九味</t>
  </si>
  <si>
    <t>徐國能</t>
  </si>
  <si>
    <t xml:space="preserve">聯合文學 </t>
  </si>
  <si>
    <t xml:space="preserve">幽默大師紀曉嵐 </t>
  </si>
  <si>
    <t>公孫龍策</t>
  </si>
  <si>
    <t>普天出版社</t>
  </si>
  <si>
    <t>9789865660550</t>
  </si>
  <si>
    <t>給自己10樣人生禮物：成就動詞型的生命地圖就在這10個關鍵</t>
  </si>
  <si>
    <t>褚士瑩</t>
  </si>
  <si>
    <t>大田</t>
  </si>
  <si>
    <t>9789861792385</t>
  </si>
  <si>
    <t>被討厭的勇氣：自我啟發之父「阿德勒」的教導</t>
    <phoneticPr fontId="12" type="noConversion"/>
  </si>
  <si>
    <t>岸見一郎, 古賀史健</t>
  </si>
  <si>
    <t>究竟</t>
    <phoneticPr fontId="12" type="noConversion"/>
  </si>
  <si>
    <t>走在夢想的路上</t>
  </si>
  <si>
    <t>謝哲青</t>
  </si>
  <si>
    <t>天下文化</t>
  </si>
  <si>
    <t>快思慢想</t>
  </si>
  <si>
    <t>康納曼</t>
  </si>
  <si>
    <t>我是莎士比亞！：60金句＋漫畫讀懂他的一生傳奇</t>
  </si>
  <si>
    <t>唐納凡‧畢克斯萊</t>
    <phoneticPr fontId="12" type="noConversion"/>
  </si>
  <si>
    <t>聯經</t>
  </si>
  <si>
    <t>今天：366天，每天打開一道門</t>
  </si>
  <si>
    <t>郝廣才</t>
  </si>
  <si>
    <t>格林文化</t>
  </si>
  <si>
    <t>更好的生活</t>
  </si>
  <si>
    <t>吳岱穎、凌性傑</t>
  </si>
  <si>
    <t>有趣的中國文字：聽字的故事．玩出字的趣味</t>
  </si>
  <si>
    <t>陳正治</t>
  </si>
  <si>
    <t>國語日報</t>
  </si>
  <si>
    <t>你所煩惱的事，有九成都不會發生</t>
  </si>
  <si>
    <t> 枡野俊明</t>
  </si>
  <si>
    <t>春天出版社</t>
  </si>
  <si>
    <t>台灣</t>
    <phoneticPr fontId="12" type="noConversion"/>
  </si>
  <si>
    <t>9789865607098</t>
  </si>
  <si>
    <t>生活數學故事</t>
  </si>
  <si>
    <t>黃敏晃</t>
    <phoneticPr fontId="12" type="noConversion"/>
  </si>
  <si>
    <t>天下文化</t>
    <phoneticPr fontId="12" type="noConversion"/>
  </si>
  <si>
    <t> 9789571341613</t>
  </si>
  <si>
    <t> 9789574442850</t>
  </si>
  <si>
    <t> 9789570844115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</si>
</sst>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\ ;[Red]\(0\)"/>
    <numFmt numFmtId="177" formatCode="0_);[Red]\(0\)"/>
  </numFmts>
  <fonts count="17">
    <font>
      <sz val="12"/>
      <color rgb="FF000000"/>
      <name val="新細明體"/>
      <charset val="136"/>
    </font>
    <font>
      <u/>
      <sz val="12"/>
      <color rgb="FF0000FF"/>
      <name val="新細明體"/>
      <family val="1"/>
      <charset val="136"/>
    </font>
    <font>
      <sz val="18"/>
      <color rgb="FFFF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Arial"/>
      <family val="2"/>
      <charset val="136"/>
    </font>
    <font>
      <sz val="12"/>
      <color rgb="FF000000"/>
      <name val="細明體"/>
      <family val="3"/>
      <charset val="136"/>
    </font>
    <font>
      <sz val="12"/>
      <color rgb="FFFF0000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>
      <alignment vertical="center"/>
    </xf>
    <xf numFmtId="0" fontId="1" fillId="0" borderId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/>
  </cellStyleXfs>
  <cellXfs count="35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176" fontId="0" fillId="0" borderId="1" xfId="0" applyNumberFormat="1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176" fontId="0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>
      <alignment vertical="center"/>
    </xf>
    <xf numFmtId="0" fontId="4" fillId="0" borderId="6" xfId="0" applyFont="1" applyBorder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177" fontId="15" fillId="0" borderId="5" xfId="0" applyNumberFormat="1" applyFont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5" xfId="0" quotePrefix="1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177" fontId="15" fillId="0" borderId="5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>
      <alignment vertical="center"/>
    </xf>
  </cellXfs>
  <cellStyles count="4">
    <cellStyle name="一般" xfId="0" builtinId="0"/>
    <cellStyle name="一般 4" xfId="3"/>
    <cellStyle name="超連結 2" xfId="2"/>
    <cellStyle name="說明文字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48393"/>
  <sheetViews>
    <sheetView tabSelected="1" zoomScaleNormal="100" workbookViewId="0">
      <selection activeCell="F13" sqref="F13"/>
    </sheetView>
  </sheetViews>
  <sheetFormatPr defaultRowHeight="16.2"/>
  <cols>
    <col min="1" max="1" width="8.88671875" style="1" customWidth="1"/>
    <col min="2" max="2" width="75.21875" style="1" customWidth="1"/>
    <col min="3" max="3" width="19.44140625" style="1" customWidth="1"/>
    <col min="4" max="4" width="17" style="1" customWidth="1"/>
    <col min="5" max="5" width="8.109375" style="1" customWidth="1"/>
    <col min="6" max="6" width="15.88671875" style="1" customWidth="1"/>
    <col min="7" max="7" width="10.33203125" style="1" customWidth="1"/>
    <col min="8" max="8" width="13.109375" style="1" customWidth="1"/>
    <col min="9" max="9" width="6.88671875" style="1" customWidth="1"/>
    <col min="10" max="11" width="9" style="1" customWidth="1"/>
    <col min="12" max="12" width="9.109375" style="1" customWidth="1"/>
    <col min="13" max="13" width="6.33203125" style="1" customWidth="1"/>
    <col min="14" max="1023" width="8.88671875" style="1" customWidth="1"/>
    <col min="1024" max="1025" width="9.6640625" style="1" customWidth="1"/>
  </cols>
  <sheetData>
    <row r="1" spans="1:13" ht="25.3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39.6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4" t="s">
        <v>10</v>
      </c>
      <c r="K2" s="4" t="s">
        <v>11</v>
      </c>
      <c r="L2" s="4" t="s">
        <v>12</v>
      </c>
      <c r="M2" s="5" t="s">
        <v>13</v>
      </c>
    </row>
    <row r="3" spans="1:13" ht="19.95" customHeight="1">
      <c r="A3" s="2">
        <v>1</v>
      </c>
      <c r="B3" s="6" t="s">
        <v>44</v>
      </c>
      <c r="C3" s="6" t="s">
        <v>45</v>
      </c>
      <c r="D3" s="6" t="s">
        <v>17</v>
      </c>
      <c r="E3" s="7" t="s">
        <v>14</v>
      </c>
      <c r="F3" s="20">
        <v>9780545912402</v>
      </c>
      <c r="G3" s="19">
        <v>2</v>
      </c>
      <c r="H3" s="19">
        <v>210</v>
      </c>
      <c r="I3" s="19">
        <f t="shared" ref="I3:I29" si="0">G3*H3</f>
        <v>420</v>
      </c>
      <c r="J3" s="10" t="s">
        <v>15</v>
      </c>
      <c r="K3" s="10" t="s">
        <v>15</v>
      </c>
      <c r="L3" s="10" t="s">
        <v>15</v>
      </c>
      <c r="M3" s="11" t="s">
        <v>16</v>
      </c>
    </row>
    <row r="4" spans="1:13" ht="19.95" customHeight="1">
      <c r="A4" s="2">
        <v>2</v>
      </c>
      <c r="B4" s="6" t="s">
        <v>46</v>
      </c>
      <c r="C4" s="6" t="s">
        <v>45</v>
      </c>
      <c r="D4" s="6" t="s">
        <v>17</v>
      </c>
      <c r="E4" s="7" t="s">
        <v>14</v>
      </c>
      <c r="F4" s="20">
        <v>9781338087536</v>
      </c>
      <c r="G4" s="19">
        <v>2</v>
      </c>
      <c r="H4" s="19">
        <v>210</v>
      </c>
      <c r="I4" s="19">
        <f t="shared" si="0"/>
        <v>420</v>
      </c>
      <c r="J4" s="10" t="s">
        <v>15</v>
      </c>
      <c r="K4" s="10" t="s">
        <v>15</v>
      </c>
      <c r="L4" s="10" t="s">
        <v>15</v>
      </c>
      <c r="M4" s="11" t="s">
        <v>16</v>
      </c>
    </row>
    <row r="5" spans="1:13" ht="19.95" customHeight="1">
      <c r="A5" s="2">
        <v>3</v>
      </c>
      <c r="B5" s="6" t="s">
        <v>47</v>
      </c>
      <c r="C5" s="6" t="s">
        <v>45</v>
      </c>
      <c r="D5" s="6" t="s">
        <v>17</v>
      </c>
      <c r="E5" s="7" t="s">
        <v>14</v>
      </c>
      <c r="F5" s="20">
        <v>9781338189575</v>
      </c>
      <c r="G5" s="19">
        <v>2</v>
      </c>
      <c r="H5" s="19">
        <v>210</v>
      </c>
      <c r="I5" s="19">
        <f t="shared" si="0"/>
        <v>420</v>
      </c>
      <c r="J5" s="10" t="s">
        <v>15</v>
      </c>
      <c r="K5" s="10" t="s">
        <v>15</v>
      </c>
      <c r="L5" s="10" t="s">
        <v>15</v>
      </c>
      <c r="M5" s="11" t="s">
        <v>16</v>
      </c>
    </row>
    <row r="6" spans="1:13" ht="19.95" customHeight="1">
      <c r="A6" s="2">
        <v>4</v>
      </c>
      <c r="B6" s="6" t="s">
        <v>48</v>
      </c>
      <c r="C6" s="6" t="s">
        <v>45</v>
      </c>
      <c r="D6" s="6" t="s">
        <v>17</v>
      </c>
      <c r="E6" s="7" t="s">
        <v>14</v>
      </c>
      <c r="F6" s="20">
        <v>9781338087499</v>
      </c>
      <c r="G6" s="19">
        <v>2</v>
      </c>
      <c r="H6" s="19">
        <v>210</v>
      </c>
      <c r="I6" s="19">
        <f t="shared" si="0"/>
        <v>420</v>
      </c>
      <c r="J6" s="10" t="s">
        <v>15</v>
      </c>
      <c r="K6" s="10" t="s">
        <v>15</v>
      </c>
      <c r="L6" s="10" t="s">
        <v>15</v>
      </c>
      <c r="M6" s="11" t="s">
        <v>16</v>
      </c>
    </row>
    <row r="7" spans="1:13" ht="19.95" customHeight="1">
      <c r="A7" s="2">
        <v>5</v>
      </c>
      <c r="B7" s="21" t="s">
        <v>49</v>
      </c>
      <c r="C7" s="6" t="s">
        <v>45</v>
      </c>
      <c r="D7" s="6" t="s">
        <v>17</v>
      </c>
      <c r="E7" s="7" t="s">
        <v>14</v>
      </c>
      <c r="F7" s="20">
        <v>9781338112450</v>
      </c>
      <c r="G7" s="19">
        <v>2</v>
      </c>
      <c r="H7" s="19">
        <v>525</v>
      </c>
      <c r="I7" s="19">
        <f t="shared" si="0"/>
        <v>1050</v>
      </c>
      <c r="J7" s="10" t="s">
        <v>15</v>
      </c>
      <c r="K7" s="10" t="s">
        <v>15</v>
      </c>
      <c r="L7" s="10" t="s">
        <v>15</v>
      </c>
      <c r="M7" s="11" t="s">
        <v>16</v>
      </c>
    </row>
    <row r="8" spans="1:13" ht="19.95" customHeight="1">
      <c r="A8" s="2">
        <v>6</v>
      </c>
      <c r="B8" s="21" t="s">
        <v>51</v>
      </c>
      <c r="C8" s="6" t="s">
        <v>45</v>
      </c>
      <c r="D8" s="6" t="s">
        <v>17</v>
      </c>
      <c r="E8" s="7" t="s">
        <v>14</v>
      </c>
      <c r="F8" s="20" t="s">
        <v>50</v>
      </c>
      <c r="G8" s="19">
        <v>2</v>
      </c>
      <c r="H8" s="19">
        <v>525</v>
      </c>
      <c r="I8" s="19">
        <f t="shared" si="0"/>
        <v>1050</v>
      </c>
      <c r="J8" s="10" t="s">
        <v>15</v>
      </c>
      <c r="K8" s="10" t="s">
        <v>15</v>
      </c>
      <c r="L8" s="10" t="s">
        <v>15</v>
      </c>
      <c r="M8" s="11" t="s">
        <v>16</v>
      </c>
    </row>
    <row r="9" spans="1:13" ht="19.95" customHeight="1">
      <c r="A9" s="2">
        <v>7</v>
      </c>
      <c r="B9" s="15" t="s">
        <v>18</v>
      </c>
      <c r="C9" s="15" t="s">
        <v>19</v>
      </c>
      <c r="D9" s="15" t="s">
        <v>20</v>
      </c>
      <c r="E9" s="15" t="s">
        <v>21</v>
      </c>
      <c r="F9" s="8">
        <v>9789573330752</v>
      </c>
      <c r="G9" s="9">
        <v>2</v>
      </c>
      <c r="H9" s="9">
        <v>380</v>
      </c>
      <c r="I9" s="9">
        <f t="shared" si="0"/>
        <v>760</v>
      </c>
      <c r="J9" s="10" t="s">
        <v>15</v>
      </c>
      <c r="K9" s="10" t="s">
        <v>15</v>
      </c>
      <c r="L9" s="10" t="s">
        <v>15</v>
      </c>
      <c r="M9" s="9"/>
    </row>
    <row r="10" spans="1:13" ht="19.95" customHeight="1">
      <c r="A10" s="2">
        <v>8</v>
      </c>
      <c r="B10" s="15" t="s">
        <v>22</v>
      </c>
      <c r="C10" s="15" t="s">
        <v>23</v>
      </c>
      <c r="D10" s="15" t="s">
        <v>24</v>
      </c>
      <c r="E10" s="15" t="s">
        <v>21</v>
      </c>
      <c r="F10" s="8" t="s">
        <v>25</v>
      </c>
      <c r="G10" s="9">
        <v>2</v>
      </c>
      <c r="H10" s="9">
        <v>300</v>
      </c>
      <c r="I10" s="9">
        <f t="shared" si="0"/>
        <v>600</v>
      </c>
      <c r="J10" s="10" t="s">
        <v>15</v>
      </c>
      <c r="K10" s="10" t="s">
        <v>15</v>
      </c>
      <c r="L10" s="10" t="s">
        <v>15</v>
      </c>
      <c r="M10" s="9"/>
    </row>
    <row r="11" spans="1:13" ht="19.95" customHeight="1">
      <c r="A11" s="2">
        <v>9</v>
      </c>
      <c r="B11" s="15" t="s">
        <v>26</v>
      </c>
      <c r="C11" s="15" t="s">
        <v>27</v>
      </c>
      <c r="D11" s="15" t="s">
        <v>28</v>
      </c>
      <c r="E11" s="15" t="s">
        <v>21</v>
      </c>
      <c r="F11" s="8">
        <v>9789867108647</v>
      </c>
      <c r="G11" s="9">
        <v>2</v>
      </c>
      <c r="H11" s="9">
        <v>280</v>
      </c>
      <c r="I11" s="9">
        <f t="shared" si="0"/>
        <v>560</v>
      </c>
      <c r="J11" s="10" t="s">
        <v>15</v>
      </c>
      <c r="K11" s="10" t="s">
        <v>15</v>
      </c>
      <c r="L11" s="10" t="s">
        <v>15</v>
      </c>
      <c r="M11" s="9"/>
    </row>
    <row r="12" spans="1:13" ht="19.95" customHeight="1">
      <c r="A12" s="2">
        <v>10</v>
      </c>
      <c r="B12" s="12" t="s">
        <v>29</v>
      </c>
      <c r="C12" s="12" t="s">
        <v>30</v>
      </c>
      <c r="D12" s="12" t="s">
        <v>31</v>
      </c>
      <c r="E12" s="12" t="s">
        <v>21</v>
      </c>
      <c r="F12" s="8">
        <v>9789861245423</v>
      </c>
      <c r="G12" s="9">
        <v>2</v>
      </c>
      <c r="H12" s="9">
        <v>220</v>
      </c>
      <c r="I12" s="9">
        <f t="shared" si="0"/>
        <v>440</v>
      </c>
      <c r="J12" s="10" t="s">
        <v>15</v>
      </c>
      <c r="K12" s="10" t="s">
        <v>15</v>
      </c>
      <c r="L12" s="10" t="s">
        <v>15</v>
      </c>
      <c r="M12" s="9"/>
    </row>
    <row r="13" spans="1:13" ht="19.95" customHeight="1">
      <c r="A13" s="2">
        <v>11</v>
      </c>
      <c r="B13" s="14" t="s">
        <v>32</v>
      </c>
      <c r="C13" s="15" t="s">
        <v>33</v>
      </c>
      <c r="D13" s="15" t="s">
        <v>34</v>
      </c>
      <c r="E13" s="15" t="s">
        <v>21</v>
      </c>
      <c r="F13" s="13">
        <v>9789573326724</v>
      </c>
      <c r="G13" s="9">
        <v>2</v>
      </c>
      <c r="H13" s="9">
        <v>280</v>
      </c>
      <c r="I13" s="9">
        <f t="shared" si="0"/>
        <v>560</v>
      </c>
      <c r="J13" s="10" t="s">
        <v>15</v>
      </c>
      <c r="K13" s="10" t="s">
        <v>15</v>
      </c>
      <c r="L13" s="10" t="s">
        <v>15</v>
      </c>
      <c r="M13" s="9"/>
    </row>
    <row r="14" spans="1:13" ht="19.95" customHeight="1">
      <c r="A14" s="2">
        <v>12</v>
      </c>
      <c r="B14" s="14" t="s">
        <v>35</v>
      </c>
      <c r="C14" s="14" t="s">
        <v>36</v>
      </c>
      <c r="D14" s="15" t="s">
        <v>37</v>
      </c>
      <c r="E14" s="15" t="s">
        <v>21</v>
      </c>
      <c r="F14" s="8">
        <v>9789863424994</v>
      </c>
      <c r="G14" s="9">
        <v>2</v>
      </c>
      <c r="H14" s="9">
        <v>320</v>
      </c>
      <c r="I14" s="9">
        <f t="shared" si="0"/>
        <v>640</v>
      </c>
      <c r="J14" s="10" t="s">
        <v>15</v>
      </c>
      <c r="K14" s="10" t="s">
        <v>15</v>
      </c>
      <c r="L14" s="10" t="s">
        <v>15</v>
      </c>
      <c r="M14" s="9"/>
    </row>
    <row r="15" spans="1:13" ht="19.95" customHeight="1">
      <c r="A15" s="2">
        <v>13</v>
      </c>
      <c r="B15" s="14" t="s">
        <v>38</v>
      </c>
      <c r="C15" s="14" t="s">
        <v>39</v>
      </c>
      <c r="D15" s="15" t="s">
        <v>40</v>
      </c>
      <c r="E15" s="15" t="s">
        <v>21</v>
      </c>
      <c r="F15" s="8">
        <v>9789864060115</v>
      </c>
      <c r="G15" s="9">
        <v>2</v>
      </c>
      <c r="H15" s="9">
        <v>300</v>
      </c>
      <c r="I15" s="9">
        <f t="shared" si="0"/>
        <v>600</v>
      </c>
      <c r="J15" s="10" t="s">
        <v>15</v>
      </c>
      <c r="K15" s="10" t="s">
        <v>15</v>
      </c>
      <c r="L15" s="10" t="s">
        <v>15</v>
      </c>
      <c r="M15" s="9"/>
    </row>
    <row r="16" spans="1:13" ht="19.95" customHeight="1">
      <c r="A16" s="2">
        <v>14</v>
      </c>
      <c r="B16" s="14" t="s">
        <v>52</v>
      </c>
      <c r="C16" s="14" t="s">
        <v>53</v>
      </c>
      <c r="D16" s="14" t="s">
        <v>54</v>
      </c>
      <c r="E16" s="14" t="s">
        <v>21</v>
      </c>
      <c r="F16" t="s">
        <v>97</v>
      </c>
      <c r="G16" s="9">
        <v>2</v>
      </c>
      <c r="H16" s="9">
        <v>230</v>
      </c>
      <c r="I16" s="9">
        <f t="shared" si="0"/>
        <v>460</v>
      </c>
      <c r="J16" s="10" t="s">
        <v>15</v>
      </c>
      <c r="K16" s="23" t="s">
        <v>55</v>
      </c>
      <c r="L16" s="10" t="s">
        <v>15</v>
      </c>
      <c r="M16" s="9"/>
    </row>
    <row r="17" spans="1:13" ht="19.95" customHeight="1">
      <c r="A17" s="2">
        <v>15</v>
      </c>
      <c r="B17" s="14" t="s">
        <v>56</v>
      </c>
      <c r="C17" s="14" t="s">
        <v>57</v>
      </c>
      <c r="D17" s="14" t="s">
        <v>58</v>
      </c>
      <c r="E17" s="14" t="s">
        <v>21</v>
      </c>
      <c r="F17" t="s">
        <v>98</v>
      </c>
      <c r="G17" s="9">
        <v>2</v>
      </c>
      <c r="H17" s="9">
        <v>220</v>
      </c>
      <c r="I17" s="9">
        <f t="shared" si="0"/>
        <v>440</v>
      </c>
      <c r="J17" s="10" t="s">
        <v>15</v>
      </c>
      <c r="K17" s="23" t="s">
        <v>55</v>
      </c>
      <c r="L17" s="10" t="s">
        <v>15</v>
      </c>
      <c r="M17" s="9"/>
    </row>
    <row r="18" spans="1:13" ht="19.95" customHeight="1">
      <c r="A18" s="2">
        <v>16</v>
      </c>
      <c r="B18" s="14" t="s">
        <v>59</v>
      </c>
      <c r="C18" s="14" t="s">
        <v>60</v>
      </c>
      <c r="D18" s="14" t="s">
        <v>61</v>
      </c>
      <c r="E18" s="14" t="s">
        <v>21</v>
      </c>
      <c r="F18" s="34" t="s">
        <v>99</v>
      </c>
      <c r="G18" s="22">
        <v>2</v>
      </c>
      <c r="H18" s="9">
        <v>200</v>
      </c>
      <c r="I18" s="9">
        <f t="shared" si="0"/>
        <v>400</v>
      </c>
      <c r="J18" s="23" t="s">
        <v>55</v>
      </c>
      <c r="K18" s="23" t="s">
        <v>55</v>
      </c>
      <c r="L18" s="10" t="s">
        <v>15</v>
      </c>
      <c r="M18" s="9"/>
    </row>
    <row r="19" spans="1:13" ht="19.95" customHeight="1">
      <c r="A19" s="2">
        <v>17</v>
      </c>
      <c r="B19" s="14" t="s">
        <v>62</v>
      </c>
      <c r="C19" s="14" t="s">
        <v>63</v>
      </c>
      <c r="D19" s="14" t="s">
        <v>64</v>
      </c>
      <c r="E19" s="14" t="s">
        <v>21</v>
      </c>
      <c r="F19" s="14" t="s">
        <v>65</v>
      </c>
      <c r="G19" s="9">
        <v>2</v>
      </c>
      <c r="H19" s="9">
        <v>199</v>
      </c>
      <c r="I19" s="9">
        <f t="shared" si="0"/>
        <v>398</v>
      </c>
      <c r="J19" s="10" t="s">
        <v>15</v>
      </c>
      <c r="K19" s="23" t="s">
        <v>55</v>
      </c>
      <c r="L19" s="10" t="s">
        <v>15</v>
      </c>
      <c r="M19" s="9"/>
    </row>
    <row r="20" spans="1:13" ht="19.95" customHeight="1">
      <c r="A20" s="2">
        <v>18</v>
      </c>
      <c r="B20" s="14" t="s">
        <v>66</v>
      </c>
      <c r="C20" s="14" t="s">
        <v>67</v>
      </c>
      <c r="D20" s="14" t="s">
        <v>68</v>
      </c>
      <c r="E20" s="14" t="s">
        <v>21</v>
      </c>
      <c r="F20" s="14" t="s">
        <v>69</v>
      </c>
      <c r="G20" s="9">
        <v>2</v>
      </c>
      <c r="H20" s="9">
        <v>290</v>
      </c>
      <c r="I20" s="9">
        <f t="shared" si="0"/>
        <v>580</v>
      </c>
      <c r="J20" s="10" t="s">
        <v>15</v>
      </c>
      <c r="K20" s="23" t="s">
        <v>55</v>
      </c>
      <c r="L20" s="10" t="s">
        <v>15</v>
      </c>
      <c r="M20" s="9"/>
    </row>
    <row r="21" spans="1:13" ht="37.5" customHeight="1">
      <c r="A21" s="2">
        <v>19</v>
      </c>
      <c r="B21" s="14" t="s">
        <v>70</v>
      </c>
      <c r="C21" s="14" t="s">
        <v>71</v>
      </c>
      <c r="D21" s="14" t="s">
        <v>72</v>
      </c>
      <c r="E21" s="14" t="s">
        <v>21</v>
      </c>
      <c r="F21" s="26">
        <v>9789861371955</v>
      </c>
      <c r="G21" s="9">
        <v>2</v>
      </c>
      <c r="H21" s="9">
        <v>300</v>
      </c>
      <c r="I21" s="9">
        <f t="shared" si="0"/>
        <v>600</v>
      </c>
      <c r="J21" s="10" t="s">
        <v>15</v>
      </c>
      <c r="K21" s="23" t="s">
        <v>55</v>
      </c>
      <c r="L21" s="10" t="s">
        <v>15</v>
      </c>
      <c r="M21" s="9"/>
    </row>
    <row r="22" spans="1:13" ht="19.95" customHeight="1">
      <c r="A22" s="2">
        <v>20</v>
      </c>
      <c r="B22" s="24" t="s">
        <v>73</v>
      </c>
      <c r="C22" s="24" t="s">
        <v>74</v>
      </c>
      <c r="D22" s="25" t="s">
        <v>75</v>
      </c>
      <c r="E22" s="25" t="s">
        <v>21</v>
      </c>
      <c r="F22" s="26">
        <v>9789863205531</v>
      </c>
      <c r="G22" s="9">
        <v>2</v>
      </c>
      <c r="H22" s="9">
        <v>360</v>
      </c>
      <c r="I22" s="9">
        <f t="shared" si="0"/>
        <v>720</v>
      </c>
      <c r="J22" s="10" t="s">
        <v>15</v>
      </c>
      <c r="K22" s="23" t="s">
        <v>55</v>
      </c>
      <c r="L22" s="10" t="s">
        <v>15</v>
      </c>
      <c r="M22" s="9"/>
    </row>
    <row r="23" spans="1:13" ht="19.95" customHeight="1">
      <c r="A23" s="2">
        <v>21</v>
      </c>
      <c r="B23" s="24" t="s">
        <v>76</v>
      </c>
      <c r="C23" s="24" t="s">
        <v>77</v>
      </c>
      <c r="D23" s="25" t="s">
        <v>75</v>
      </c>
      <c r="E23" s="25" t="s">
        <v>21</v>
      </c>
      <c r="F23" s="26">
        <v>9789863200611</v>
      </c>
      <c r="G23" s="9">
        <v>2</v>
      </c>
      <c r="H23" s="9">
        <v>500</v>
      </c>
      <c r="I23" s="9">
        <f t="shared" si="0"/>
        <v>1000</v>
      </c>
      <c r="J23" s="10" t="s">
        <v>15</v>
      </c>
      <c r="K23" s="23" t="s">
        <v>55</v>
      </c>
      <c r="L23" s="10" t="s">
        <v>15</v>
      </c>
      <c r="M23" s="9"/>
    </row>
    <row r="24" spans="1:13" ht="19.95" customHeight="1">
      <c r="A24" s="2">
        <v>22</v>
      </c>
      <c r="B24" s="24" t="s">
        <v>78</v>
      </c>
      <c r="C24" s="24" t="s">
        <v>79</v>
      </c>
      <c r="D24" s="25" t="s">
        <v>80</v>
      </c>
      <c r="E24" s="25" t="s">
        <v>21</v>
      </c>
      <c r="F24" s="26">
        <v>9789570846737</v>
      </c>
      <c r="G24" s="9">
        <v>2</v>
      </c>
      <c r="H24" s="9">
        <v>320</v>
      </c>
      <c r="I24" s="9">
        <f t="shared" si="0"/>
        <v>640</v>
      </c>
      <c r="J24" s="10" t="s">
        <v>15</v>
      </c>
      <c r="K24" s="23" t="s">
        <v>55</v>
      </c>
      <c r="L24" s="10" t="s">
        <v>15</v>
      </c>
      <c r="M24" s="9"/>
    </row>
    <row r="25" spans="1:13" ht="19.95" customHeight="1">
      <c r="A25" s="2">
        <v>23</v>
      </c>
      <c r="B25" s="24" t="s">
        <v>81</v>
      </c>
      <c r="C25" s="24" t="s">
        <v>82</v>
      </c>
      <c r="D25" s="25" t="s">
        <v>83</v>
      </c>
      <c r="E25" s="25" t="s">
        <v>21</v>
      </c>
      <c r="F25" s="26">
        <v>9789861895437</v>
      </c>
      <c r="G25" s="9">
        <v>2</v>
      </c>
      <c r="H25" s="9">
        <v>990</v>
      </c>
      <c r="I25" s="9">
        <f t="shared" si="0"/>
        <v>1980</v>
      </c>
      <c r="J25" s="10" t="s">
        <v>15</v>
      </c>
      <c r="K25" s="23" t="s">
        <v>55</v>
      </c>
      <c r="L25" s="10" t="s">
        <v>15</v>
      </c>
      <c r="M25" s="9"/>
    </row>
    <row r="26" spans="1:13" ht="19.95" customHeight="1">
      <c r="A26" s="2">
        <v>24</v>
      </c>
      <c r="B26" s="24" t="s">
        <v>84</v>
      </c>
      <c r="C26" s="24" t="s">
        <v>85</v>
      </c>
      <c r="D26" s="25" t="s">
        <v>80</v>
      </c>
      <c r="E26" s="25" t="s">
        <v>21</v>
      </c>
      <c r="F26" s="26">
        <v>9789570838046</v>
      </c>
      <c r="G26" s="9">
        <v>2</v>
      </c>
      <c r="H26" s="9">
        <v>280</v>
      </c>
      <c r="I26" s="9">
        <f t="shared" si="0"/>
        <v>560</v>
      </c>
      <c r="J26" s="10" t="s">
        <v>15</v>
      </c>
      <c r="K26" s="23" t="s">
        <v>55</v>
      </c>
      <c r="L26" s="10" t="s">
        <v>15</v>
      </c>
      <c r="M26" s="9"/>
    </row>
    <row r="27" spans="1:13" ht="19.95" customHeight="1">
      <c r="A27" s="2">
        <v>25</v>
      </c>
      <c r="B27" s="24" t="s">
        <v>86</v>
      </c>
      <c r="C27" s="24" t="s">
        <v>87</v>
      </c>
      <c r="D27" s="25" t="s">
        <v>88</v>
      </c>
      <c r="E27" s="25" t="s">
        <v>21</v>
      </c>
      <c r="F27" s="26">
        <v>9789577516244</v>
      </c>
      <c r="G27" s="9">
        <v>2</v>
      </c>
      <c r="H27" s="9">
        <v>300</v>
      </c>
      <c r="I27" s="9">
        <f t="shared" si="0"/>
        <v>600</v>
      </c>
      <c r="J27" s="10" t="s">
        <v>15</v>
      </c>
      <c r="K27" s="23" t="s">
        <v>55</v>
      </c>
      <c r="L27" s="10" t="s">
        <v>15</v>
      </c>
      <c r="M27" s="9"/>
    </row>
    <row r="28" spans="1:13" ht="19.95" customHeight="1">
      <c r="A28" s="2">
        <v>26</v>
      </c>
      <c r="B28" s="24" t="s">
        <v>89</v>
      </c>
      <c r="C28" s="24" t="s">
        <v>90</v>
      </c>
      <c r="D28" s="24" t="s">
        <v>91</v>
      </c>
      <c r="E28" s="27" t="s">
        <v>92</v>
      </c>
      <c r="F28" s="28" t="s">
        <v>93</v>
      </c>
      <c r="G28" s="9">
        <v>2</v>
      </c>
      <c r="H28" s="9">
        <v>280</v>
      </c>
      <c r="I28" s="9">
        <f t="shared" si="0"/>
        <v>560</v>
      </c>
      <c r="J28" s="10" t="s">
        <v>15</v>
      </c>
      <c r="K28" s="23" t="s">
        <v>55</v>
      </c>
      <c r="L28" s="10" t="s">
        <v>15</v>
      </c>
      <c r="M28" s="9"/>
    </row>
    <row r="29" spans="1:13" ht="19.95" customHeight="1">
      <c r="A29" s="2">
        <v>27</v>
      </c>
      <c r="B29" s="29" t="s">
        <v>94</v>
      </c>
      <c r="C29" s="27" t="s">
        <v>95</v>
      </c>
      <c r="D29" s="27" t="s">
        <v>96</v>
      </c>
      <c r="E29" s="27" t="s">
        <v>92</v>
      </c>
      <c r="F29" s="30">
        <v>9789863201823</v>
      </c>
      <c r="G29" s="9">
        <v>2</v>
      </c>
      <c r="H29" s="9">
        <v>260</v>
      </c>
      <c r="I29" s="9">
        <f t="shared" si="0"/>
        <v>520</v>
      </c>
      <c r="J29" s="10" t="s">
        <v>15</v>
      </c>
      <c r="K29" s="23" t="s">
        <v>55</v>
      </c>
      <c r="L29" s="10" t="s">
        <v>15</v>
      </c>
      <c r="M29" s="9"/>
    </row>
    <row r="30" spans="1:13" ht="19.95" customHeight="1">
      <c r="A30" s="2" t="s">
        <v>41</v>
      </c>
      <c r="B30" s="16"/>
      <c r="C30" s="16"/>
      <c r="D30" s="17"/>
      <c r="E30" s="18"/>
      <c r="F30" s="18"/>
      <c r="G30" s="16">
        <f>SUM(G2:G29)</f>
        <v>54</v>
      </c>
      <c r="H30" s="16">
        <f>SUM(H2:H29)</f>
        <v>8699</v>
      </c>
      <c r="I30" s="16">
        <f>SUM(I2:I29)</f>
        <v>17398</v>
      </c>
      <c r="J30" s="16"/>
      <c r="K30" s="16"/>
      <c r="L30" s="16"/>
      <c r="M30" s="16"/>
    </row>
    <row r="31" spans="1:13" ht="254.4" customHeight="1">
      <c r="A31" s="32" t="s">
        <v>42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ht="82.5" customHeight="1">
      <c r="A32" s="33" t="s">
        <v>43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1048393" ht="12.75" customHeight="1"/>
  </sheetData>
  <mergeCells count="3">
    <mergeCell ref="A1:M1"/>
    <mergeCell ref="A31:M31"/>
    <mergeCell ref="A32:L32"/>
  </mergeCells>
  <phoneticPr fontId="12" type="noConversion"/>
  <printOptions horizontalCentered="1"/>
  <pageMargins left="0.25" right="0.25" top="0.75" bottom="0.75" header="0.3" footer="0.3"/>
  <pageSetup paperSize="12" firstPageNumber="0" pageOrder="overThenDown" orientation="landscape" horizontalDpi="300" verticalDpi="300" r:id="rId1"/>
  <headerFooter>
    <oddFooter>&amp;C&amp;"Arial,標準"&amp;10 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student</cp:lastModifiedBy>
  <cp:revision>2</cp:revision>
  <cp:lastPrinted>2018-01-04T06:00:05Z</cp:lastPrinted>
  <dcterms:created xsi:type="dcterms:W3CDTF">2012-07-23T10:09:03Z</dcterms:created>
  <dcterms:modified xsi:type="dcterms:W3CDTF">2018-01-18T01:52:55Z</dcterms:modified>
  <dc:language>zh-TW</dc:language>
</cp:coreProperties>
</file>